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3.6.-3.26. Таб. 5-25 к Пояснит.записке (анализ исполн. МП и непрогр.расходов)\"/>
    </mc:Choice>
  </mc:AlternateContent>
  <bookViews>
    <workbookView xWindow="0" yWindow="0" windowWidth="28800" windowHeight="12300" tabRatio="340"/>
  </bookViews>
  <sheets>
    <sheet name="2022 год" sheetId="3" r:id="rId1"/>
  </sheets>
  <definedNames>
    <definedName name="Z_2E2A8C07_8831_41F0_B52F_B614194E7F4C_.wvu.Rows" localSheetId="0" hidden="1">'2022 год'!#REF!,'2022 год'!#REF!,'2022 год'!#REF!</definedName>
    <definedName name="Z_8D367FE6_8E3D_48F1_B792_D95B5A972276_.wvu.PrintArea" localSheetId="0" hidden="1">'2022 год'!$A$2:$P$11</definedName>
    <definedName name="Z_9CED2D23_9784_4C9B_AB57_81C3289DF050_.wvu.PrintArea" localSheetId="0" hidden="1">'2022 год'!$A$2:$P$11</definedName>
    <definedName name="Z_9CED2D23_9784_4C9B_AB57_81C3289DF050_.wvu.PrintTitles" localSheetId="0" hidden="1">'2022 год'!$6:$10</definedName>
    <definedName name="Z_9CED2D23_9784_4C9B_AB57_81C3289DF050_.wvu.Rows" localSheetId="0" hidden="1">'2022 год'!#REF!,'2022 год'!#REF!,'2022 год'!#REF!,'2022 год'!#REF!,'2022 год'!#REF!,'2022 год'!#REF!,'2022 год'!#REF!,'2022 год'!#REF!,'2022 год'!#REF!</definedName>
    <definedName name="Z_E409EBDA_771B_4460_AC48_4A58A237637E_.wvu.PrintArea" localSheetId="0" hidden="1">'2022 год'!$A$2:$P$11</definedName>
    <definedName name="Z_E409EBDA_771B_4460_AC48_4A58A237637E_.wvu.PrintTitles" localSheetId="0" hidden="1">'2022 год'!$6:$10</definedName>
    <definedName name="Z_F6F3FB2C_CCA0_44E7_8151_E2E2B03D2BF8_.wvu.PrintArea" localSheetId="0" hidden="1">'2022 год'!$A$2:$P$11</definedName>
    <definedName name="Z_F6F3FB2C_CCA0_44E7_8151_E2E2B03D2BF8_.wvu.PrintTitles" localSheetId="0" hidden="1">'2022 год'!$6:$10</definedName>
    <definedName name="Z_F6F3FB2C_CCA0_44E7_8151_E2E2B03D2BF8_.wvu.Rows" localSheetId="0" hidden="1">'2022 год'!#REF!</definedName>
    <definedName name="Z_FD769CDD_3D11_4353_AFD4_AAFBE29581A4_.wvu.PrintArea" localSheetId="0" hidden="1">'2022 год'!$A$2:$P$11</definedName>
    <definedName name="Z_FD769CDD_3D11_4353_AFD4_AAFBE29581A4_.wvu.PrintTitles" localSheetId="0" hidden="1">'2022 год'!$6:$10</definedName>
    <definedName name="_xlnm.Print_Titles" localSheetId="0">'2022 год'!$6:$10</definedName>
    <definedName name="_xlnm.Print_Area" localSheetId="0">'2022 год'!$A$1:$P$28</definedName>
  </definedNames>
  <calcPr calcId="162913"/>
  <customWorkbookViews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Пантелеев  - Личное представление" guid="{FD769CDD-3D11-4353-AFD4-AAFBE29581A4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M14" i="3" l="1"/>
  <c r="M25" i="3" l="1"/>
  <c r="M12" i="3"/>
  <c r="M11" i="3"/>
  <c r="O20" i="3"/>
  <c r="L20" i="3" s="1"/>
  <c r="F21" i="3"/>
  <c r="J12" i="3"/>
  <c r="F12" i="3"/>
  <c r="F11" i="3" s="1"/>
  <c r="I12" i="3"/>
  <c r="E12" i="3"/>
  <c r="O21" i="3"/>
  <c r="N21" i="3"/>
  <c r="M21" i="3"/>
  <c r="H21" i="3"/>
  <c r="D21" i="3"/>
  <c r="L21" i="3" l="1"/>
  <c r="I22" i="3"/>
  <c r="K13" i="3" l="1"/>
  <c r="K16" i="3" l="1"/>
  <c r="G22" i="3" l="1"/>
  <c r="E22" i="3"/>
  <c r="O24" i="3" l="1"/>
  <c r="M24" i="3"/>
  <c r="N24" i="3"/>
  <c r="D24" i="3"/>
  <c r="J23" i="3"/>
  <c r="J22" i="3" s="1"/>
  <c r="F23" i="3"/>
  <c r="F22" i="3" s="1"/>
  <c r="L24" i="3" l="1"/>
  <c r="H24" i="3"/>
  <c r="O17" i="3"/>
  <c r="N17" i="3"/>
  <c r="N12" i="3" s="1"/>
  <c r="M17" i="3"/>
  <c r="D17" i="3"/>
  <c r="O19" i="3"/>
  <c r="O12" i="3" s="1"/>
  <c r="N20" i="3"/>
  <c r="N19" i="3" s="1"/>
  <c r="M20" i="3"/>
  <c r="H20" i="3"/>
  <c r="D20" i="3"/>
  <c r="K19" i="3"/>
  <c r="J19" i="3"/>
  <c r="I19" i="3"/>
  <c r="G19" i="3"/>
  <c r="G12" i="3" s="1"/>
  <c r="L12" i="3" l="1"/>
  <c r="O11" i="3"/>
  <c r="L17" i="3"/>
  <c r="H19" i="3"/>
  <c r="D19" i="3"/>
  <c r="M19" i="3"/>
  <c r="L19" i="3" s="1"/>
  <c r="H18" i="3" l="1"/>
  <c r="G13" i="3"/>
  <c r="K22" i="3" l="1"/>
  <c r="H22" i="3" s="1"/>
  <c r="F13" i="3"/>
  <c r="N23" i="3"/>
  <c r="O23" i="3"/>
  <c r="O22" i="3" s="1"/>
  <c r="M23" i="3"/>
  <c r="O16" i="3"/>
  <c r="O15" i="3" s="1"/>
  <c r="N16" i="3"/>
  <c r="N15" i="3" s="1"/>
  <c r="M16" i="3"/>
  <c r="M15" i="3" s="1"/>
  <c r="H16" i="3"/>
  <c r="D16" i="3"/>
  <c r="K15" i="3"/>
  <c r="J15" i="3"/>
  <c r="I15" i="3"/>
  <c r="G15" i="3"/>
  <c r="D12" i="3" s="1"/>
  <c r="F15" i="3"/>
  <c r="E15" i="3"/>
  <c r="O14" i="3"/>
  <c r="O13" i="3" s="1"/>
  <c r="N14" i="3"/>
  <c r="M13" i="3"/>
  <c r="H14" i="3"/>
  <c r="D14" i="3"/>
  <c r="N13" i="3"/>
  <c r="K12" i="3"/>
  <c r="J13" i="3"/>
  <c r="I13" i="3"/>
  <c r="E13" i="3"/>
  <c r="M22" i="3" l="1"/>
  <c r="L23" i="3"/>
  <c r="L22" i="3" s="1"/>
  <c r="D23" i="3"/>
  <c r="H23" i="3"/>
  <c r="D22" i="3"/>
  <c r="N22" i="3"/>
  <c r="H17" i="3"/>
  <c r="D15" i="3"/>
  <c r="L16" i="3"/>
  <c r="H15" i="3"/>
  <c r="L15" i="3"/>
  <c r="H13" i="3"/>
  <c r="D13" i="3"/>
  <c r="L14" i="3"/>
  <c r="L13" i="3"/>
  <c r="K25" i="3" l="1"/>
  <c r="K11" i="3" s="1"/>
  <c r="J25" i="3"/>
  <c r="J11" i="3" s="1"/>
  <c r="I25" i="3"/>
  <c r="I11" i="3" s="1"/>
  <c r="M18" i="3"/>
  <c r="N18" i="3"/>
  <c r="O18" i="3"/>
  <c r="M26" i="3"/>
  <c r="N26" i="3"/>
  <c r="O26" i="3"/>
  <c r="M27" i="3"/>
  <c r="N27" i="3"/>
  <c r="O27" i="3"/>
  <c r="M28" i="3"/>
  <c r="N28" i="3"/>
  <c r="O28" i="3"/>
  <c r="O25" i="3" l="1"/>
  <c r="N25" i="3"/>
  <c r="N11" i="3" s="1"/>
  <c r="H25" i="3"/>
  <c r="L25" i="3" l="1"/>
  <c r="D18" i="3"/>
  <c r="L18" i="3" l="1"/>
  <c r="H28" i="3"/>
  <c r="D28" i="3"/>
  <c r="H27" i="3"/>
  <c r="D27" i="3"/>
  <c r="H26" i="3"/>
  <c r="D26" i="3"/>
  <c r="G25" i="3"/>
  <c r="G11" i="3" s="1"/>
  <c r="F25" i="3"/>
  <c r="E25" i="3"/>
  <c r="E11" i="3" s="1"/>
  <c r="D11" i="3" l="1"/>
  <c r="L26" i="3"/>
  <c r="L27" i="3"/>
  <c r="L28" i="3"/>
  <c r="H12" i="3"/>
  <c r="D25" i="3"/>
  <c r="L11" i="3" l="1"/>
  <c r="H11" i="3"/>
</calcChain>
</file>

<file path=xl/sharedStrings.xml><?xml version="1.0" encoding="utf-8"?>
<sst xmlns="http://schemas.openxmlformats.org/spreadsheetml/2006/main" count="90" uniqueCount="74">
  <si>
    <t>тыс. руб.</t>
  </si>
  <si>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</si>
  <si>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</si>
  <si>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</si>
  <si>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</si>
  <si>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</si>
  <si>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</si>
  <si>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</si>
  <si>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</si>
  <si>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</si>
  <si>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</si>
  <si>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</si>
  <si>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</si>
  <si>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</si>
  <si>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</si>
  <si>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</si>
  <si>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</si>
  <si>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</si>
  <si>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МБ - средства бюджета города</t>
  </si>
  <si>
    <t>ОБ, ФБ - средства бюджета автономного округа, федерального бюджета</t>
  </si>
  <si>
    <t>Исполнитель</t>
  </si>
  <si>
    <t>16</t>
  </si>
  <si>
    <t>Расходы всего:</t>
  </si>
  <si>
    <t>Отклонение
гр. 8-гр.4</t>
  </si>
  <si>
    <t>Администрация города Когалыма</t>
  </si>
  <si>
    <t xml:space="preserve">Исполнение </t>
  </si>
  <si>
    <t>Подпрограмма "Содействие развитию жилищного строительства"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</si>
  <si>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</si>
  <si>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Муниципальная программа "Развитие жилищной сферы в городе Когалыме"</t>
  </si>
  <si>
    <t>2.1</t>
  </si>
  <si>
    <t>Основное мероприятие Обеспечение деятельности отдела архитектуры и градостроительства Администрации города Когалыма"</t>
  </si>
  <si>
    <t>Основное мероприятие "Обеспечение деятельности управления по жилищной политике Администрации города Когалыма"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</si>
  <si>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</si>
  <si>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</si>
  <si>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</si>
  <si>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1.1.</t>
  </si>
  <si>
    <t>Основное мероприятие "Реализация полномочий в области градостроительной деятельности"</t>
  </si>
  <si>
    <t>1.1.1</t>
  </si>
  <si>
    <t>Разработка и внесение изменений в градостроительную документацию города Когалыма</t>
  </si>
  <si>
    <t>1.2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</si>
  <si>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участков, предназначенных для жилищного строительства и строительства объектов социальной сферы"</t>
  </si>
  <si>
    <t>1.2.1</t>
  </si>
  <si>
    <t>1.3</t>
  </si>
  <si>
    <t>Строительство жилых домов на территории города Когалыма: трехэтажные жилые дома №3, №4 по ул. Комсомольской</t>
  </si>
  <si>
    <t>Подпрограмма "Обеспечение мерами финансовой поддержки по улучшению жилищных условий отдельных категорий граждан"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</si>
  <si>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</si>
  <si>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3.1</t>
  </si>
  <si>
    <t>3.2</t>
  </si>
  <si>
    <t>3.3</t>
  </si>
  <si>
    <t>1.4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</si>
  <si>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</si>
  <si>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1.5</t>
  </si>
  <si>
    <t>1.5.1</t>
  </si>
  <si>
    <t>Основное мероприятие "Строительство жилых домов на территории города Когалыма"</t>
  </si>
  <si>
    <t>2.2</t>
  </si>
  <si>
    <t>Основное мероприятие "Реализация полномочий по обеспечению жилыми помещениями отдельных категорий граждан"</t>
  </si>
  <si>
    <t>МКУ "УКС города Когалыма"</t>
  </si>
  <si>
    <t>МКУ "УЖКХ города Когалыма"</t>
  </si>
  <si>
    <t xml:space="preserve">План за 2022 год
 (с учётом внесенных изменений) </t>
  </si>
  <si>
    <t>Анализ исполнения расходов за 2022 год</t>
  </si>
  <si>
    <t>КУМИ</t>
  </si>
  <si>
    <t>Магистральные  инженерные сети к жилым комплексам "Философский камень" и "ЛУКОЙЛ"</t>
  </si>
  <si>
    <t>Основное мероприятие "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инвалидов"</t>
  </si>
  <si>
    <t>1.6</t>
  </si>
  <si>
    <t>МБ. Нарушение сроков выполнения работ проектной организацией.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</si>
  <si>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</si>
  <si>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МБ:
- по заработной плате и начислениям по оплате труда (предоставление листов временной нетрудоспособности, наличием вакансии, выплаты денежного поощрения по результатам работы за год);
- по проживанию при служебных командировках согласно фактически предоставленных отчетных документов;
- по компенсации стоимости путевок на санаторно-курортное лечение согласно фактически предоставленных документов.</t>
  </si>
  <si>
    <t>МБ. По заработной плате и начислениям по оплате труда (предоставление листов временной нетрудоспособности, наличием вакансии, выплаты денежного поощрения по результатам работы за год).</t>
  </si>
  <si>
    <t>ЦС. Оплата произведена по факту выполненных работ</t>
  </si>
  <si>
    <t>МБ.ОБ. По результатам проведения аукциона в электронной форме.</t>
  </si>
  <si>
    <t>МБ. По итогам электронных аукционов на выполнение работ по сносу ветхих и непригодных для проживания домов, а также несоблюдение подрядчиком сроков завершения работ.</t>
  </si>
  <si>
    <t>МБ.ОБ. По результатам проведения аукциона в электронной форме, на выполнение работ по устройству стационарных пандусов для инвалидов и маломобильных групп населения в многоквартирных жилых домах.</t>
  </si>
  <si>
    <t>МБ.ЦС. По выполнению кадастровых работ по образованию земельных участков под размещение объектов, в связи с заключением контрактов со сроками выполнения работ, превышающими отчетный 2022 финансовый год.</t>
  </si>
  <si>
    <t>Таблица 12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</si>
</sst>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0\.00\.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24" fillId="0" borderId="0"/>
    <xf numFmtId="0" fontId="25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14" borderId="8" applyNumberFormat="0" applyFont="0" applyAlignment="0" applyProtection="0"/>
    <xf numFmtId="0" fontId="20" fillId="0" borderId="9" applyNumberFormat="0" applyFill="0" applyAlignment="0" applyProtection="0"/>
    <xf numFmtId="0" fontId="5" fillId="0" borderId="0"/>
    <xf numFmtId="0" fontId="21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2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14" borderId="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31" fillId="0" borderId="0"/>
    <xf numFmtId="0" fontId="3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0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66">
    <xf numFmtId="0" fontId="0" fillId="0" borderId="0" xfId="0"/>
    <xf numFmtId="0" fontId="23" fillId="15" borderId="0" xfId="23" applyFont="1" applyFill="1" applyAlignment="1">
      <alignment vertical="center"/>
    </xf>
    <xf numFmtId="49" fontId="26" fillId="15" borderId="0" xfId="0" applyNumberFormat="1" applyFont="1" applyFill="1" applyAlignment="1" applyProtection="1">
      <alignment horizontal="center" vertical="center"/>
      <protection hidden="1"/>
    </xf>
    <xf numFmtId="0" fontId="26" fillId="15" borderId="0" xfId="0" applyFont="1" applyFill="1" applyAlignment="1" applyProtection="1">
      <alignment horizontal="justify" vertical="center" wrapText="1"/>
      <protection hidden="1"/>
    </xf>
    <xf numFmtId="166" fontId="26" fillId="15" borderId="0" xfId="0" applyNumberFormat="1" applyFont="1" applyFill="1" applyAlignment="1" applyProtection="1">
      <alignment horizontal="right" vertical="center"/>
      <protection hidden="1"/>
    </xf>
    <xf numFmtId="164" fontId="26" fillId="15" borderId="0" xfId="0" applyNumberFormat="1" applyFont="1" applyFill="1" applyAlignment="1" applyProtection="1">
      <alignment horizontal="right" vertical="center"/>
      <protection hidden="1"/>
    </xf>
    <xf numFmtId="166" fontId="26" fillId="15" borderId="0" xfId="0" applyNumberFormat="1" applyFont="1" applyFill="1" applyAlignment="1" applyProtection="1">
      <alignment horizontal="right" vertical="center" wrapText="1"/>
      <protection hidden="1"/>
    </xf>
    <xf numFmtId="0" fontId="26" fillId="15" borderId="0" xfId="23" applyFont="1" applyFill="1" applyAlignment="1">
      <alignment vertical="center"/>
    </xf>
    <xf numFmtId="0" fontId="26" fillId="15" borderId="0" xfId="0" applyFont="1" applyFill="1" applyAlignment="1">
      <alignment vertical="center"/>
    </xf>
    <xf numFmtId="167" fontId="26" fillId="15" borderId="0" xfId="20" applyNumberFormat="1" applyFont="1" applyFill="1" applyBorder="1" applyAlignment="1" applyProtection="1">
      <alignment horizontal="left" vertical="center"/>
      <protection hidden="1"/>
    </xf>
    <xf numFmtId="0" fontId="26" fillId="15" borderId="0" xfId="0" applyFont="1" applyFill="1" applyAlignment="1">
      <alignment horizontal="justify" vertical="center" wrapText="1"/>
    </xf>
    <xf numFmtId="166" fontId="26" fillId="15" borderId="0" xfId="0" applyNumberFormat="1" applyFont="1" applyFill="1" applyAlignment="1">
      <alignment vertical="center"/>
    </xf>
    <xf numFmtId="164" fontId="26" fillId="15" borderId="0" xfId="0" applyNumberFormat="1" applyFont="1" applyFill="1" applyAlignment="1">
      <alignment vertical="center"/>
    </xf>
    <xf numFmtId="49" fontId="26" fillId="15" borderId="0" xfId="0" applyNumberFormat="1" applyFont="1" applyFill="1" applyAlignment="1">
      <alignment horizontal="center" vertical="center"/>
    </xf>
    <xf numFmtId="166" fontId="26" fillId="15" borderId="0" xfId="0" applyNumberFormat="1" applyFont="1" applyFill="1" applyAlignment="1">
      <alignment horizontal="right" vertical="center" wrapText="1"/>
    </xf>
    <xf numFmtId="166" fontId="26" fillId="15" borderId="0" xfId="0" applyNumberFormat="1" applyFont="1" applyFill="1" applyAlignment="1">
      <alignment horizontal="justify" vertical="center" wrapText="1"/>
    </xf>
    <xf numFmtId="49" fontId="23" fillId="15" borderId="0" xfId="23" applyNumberFormat="1" applyFont="1" applyFill="1" applyAlignment="1" applyProtection="1">
      <alignment horizontal="center" vertical="center"/>
      <protection hidden="1"/>
    </xf>
    <xf numFmtId="0" fontId="26" fillId="15" borderId="0" xfId="0" applyFont="1" applyFill="1" applyAlignment="1">
      <alignment horizontal="right" vertical="center"/>
    </xf>
    <xf numFmtId="0" fontId="33" fillId="15" borderId="10" xfId="31" applyNumberFormat="1" applyFont="1" applyFill="1" applyBorder="1" applyAlignment="1" applyProtection="1">
      <alignment vertical="center"/>
      <protection hidden="1"/>
    </xf>
    <xf numFmtId="166" fontId="33" fillId="15" borderId="10" xfId="0" applyNumberFormat="1" applyFont="1" applyFill="1" applyBorder="1" applyAlignment="1" applyProtection="1">
      <alignment vertical="center" wrapText="1"/>
      <protection hidden="1"/>
    </xf>
    <xf numFmtId="0" fontId="32" fillId="15" borderId="0" xfId="24" applyFont="1" applyFill="1"/>
    <xf numFmtId="49" fontId="33" fillId="15" borderId="10" xfId="0" applyNumberFormat="1" applyFont="1" applyFill="1" applyBorder="1" applyAlignment="1">
      <alignment horizontal="center" vertical="center"/>
    </xf>
    <xf numFmtId="0" fontId="33" fillId="15" borderId="10" xfId="0" applyFont="1" applyFill="1" applyBorder="1" applyAlignment="1">
      <alignment horizontal="justify" vertical="center" wrapText="1"/>
    </xf>
    <xf numFmtId="166" fontId="33" fillId="15" borderId="10" xfId="0" applyNumberFormat="1" applyFont="1" applyFill="1" applyBorder="1" applyAlignment="1">
      <alignment horizontal="justify" vertical="center" wrapText="1"/>
    </xf>
    <xf numFmtId="0" fontId="23" fillId="15" borderId="0" xfId="40" applyFont="1" applyFill="1" applyAlignment="1">
      <alignment vertical="center"/>
    </xf>
    <xf numFmtId="0" fontId="34" fillId="15" borderId="0" xfId="23" applyFont="1" applyFill="1" applyAlignment="1">
      <alignment vertical="center"/>
    </xf>
    <xf numFmtId="0" fontId="26" fillId="15" borderId="0" xfId="23" applyFont="1" applyFill="1" applyAlignment="1">
      <alignment vertical="center" wrapText="1"/>
    </xf>
    <xf numFmtId="49" fontId="33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33" fillId="15" borderId="0" xfId="0" applyFont="1" applyFill="1" applyAlignment="1">
      <alignment vertical="center"/>
    </xf>
    <xf numFmtId="0" fontId="33" fillId="15" borderId="0" xfId="0" applyFont="1" applyFill="1" applyAlignment="1">
      <alignment horizontal="center" vertical="center" wrapText="1"/>
    </xf>
    <xf numFmtId="49" fontId="35" fillId="15" borderId="10" xfId="0" applyNumberFormat="1" applyFont="1" applyFill="1" applyBorder="1" applyAlignment="1">
      <alignment horizontal="center" vertical="center"/>
    </xf>
    <xf numFmtId="0" fontId="35" fillId="15" borderId="10" xfId="0" applyFont="1" applyFill="1" applyBorder="1" applyAlignment="1">
      <alignment horizontal="justify" vertical="center" wrapText="1"/>
    </xf>
    <xf numFmtId="166" fontId="35" fillId="15" borderId="10" xfId="0" applyNumberFormat="1" applyFont="1" applyFill="1" applyBorder="1" applyAlignment="1">
      <alignment horizontal="justify" vertical="center" wrapText="1"/>
    </xf>
    <xf numFmtId="0" fontId="37" fillId="15" borderId="0" xfId="40" applyFont="1" applyFill="1" applyAlignment="1">
      <alignment vertical="center"/>
    </xf>
    <xf numFmtId="0" fontId="35" fillId="15" borderId="0" xfId="0" applyFont="1" applyFill="1" applyAlignment="1">
      <alignment vertical="center"/>
    </xf>
    <xf numFmtId="0" fontId="35" fillId="15" borderId="10" xfId="0" applyFont="1" applyFill="1" applyBorder="1" applyAlignment="1">
      <alignment horizontal="left" vertical="center" wrapText="1"/>
    </xf>
    <xf numFmtId="0" fontId="35" fillId="15" borderId="10" xfId="0" applyFont="1" applyFill="1" applyBorder="1" applyAlignment="1">
      <alignment horizontal="center" vertical="center" wrapText="1"/>
    </xf>
    <xf numFmtId="0" fontId="37" fillId="15" borderId="0" xfId="23" applyFont="1" applyFill="1" applyAlignment="1">
      <alignment vertical="center"/>
    </xf>
    <xf numFmtId="166" fontId="33" fillId="15" borderId="10" xfId="0" applyNumberFormat="1" applyFont="1" applyFill="1" applyBorder="1" applyAlignment="1" applyProtection="1">
      <alignment horizontal="center" vertical="center" wrapText="1"/>
      <protection hidden="1"/>
    </xf>
    <xf numFmtId="166" fontId="33" fillId="15" borderId="10" xfId="31" applyNumberFormat="1" applyFont="1" applyFill="1" applyBorder="1" applyAlignment="1" applyProtection="1">
      <alignment horizontal="center" vertical="center"/>
      <protection hidden="1"/>
    </xf>
    <xf numFmtId="166" fontId="36" fillId="15" borderId="10" xfId="31" applyNumberFormat="1" applyFont="1" applyFill="1" applyBorder="1" applyAlignment="1" applyProtection="1">
      <alignment horizontal="center" vertical="center"/>
      <protection hidden="1"/>
    </xf>
    <xf numFmtId="166" fontId="33" fillId="15" borderId="10" xfId="0" applyNumberFormat="1" applyFont="1" applyFill="1" applyBorder="1" applyAlignment="1">
      <alignment horizontal="center" vertical="center"/>
    </xf>
    <xf numFmtId="166" fontId="35" fillId="15" borderId="10" xfId="31" applyNumberFormat="1" applyFont="1" applyFill="1" applyBorder="1" applyAlignment="1" applyProtection="1">
      <alignment horizontal="center" vertical="center"/>
      <protection hidden="1"/>
    </xf>
    <xf numFmtId="166" fontId="35" fillId="15" borderId="10" xfId="0" applyNumberFormat="1" applyFont="1" applyFill="1" applyBorder="1" applyAlignment="1">
      <alignment horizontal="center" vertical="center"/>
    </xf>
    <xf numFmtId="0" fontId="35" fillId="15" borderId="10" xfId="0" applyFont="1" applyFill="1" applyBorder="1" applyAlignment="1">
      <alignment horizontal="justify" vertical="center"/>
    </xf>
    <xf numFmtId="0" fontId="35" fillId="15" borderId="10" xfId="0" applyFont="1" applyFill="1" applyBorder="1" applyAlignment="1">
      <alignment horizontal="center" vertical="center" wrapText="1"/>
    </xf>
    <xf numFmtId="0" fontId="35" fillId="15" borderId="10" xfId="0" applyFont="1" applyFill="1" applyBorder="1" applyAlignment="1">
      <alignment horizontal="center" vertical="center" wrapText="1"/>
    </xf>
    <xf numFmtId="166" fontId="23" fillId="15" borderId="0" xfId="23" applyNumberFormat="1" applyFont="1" applyFill="1" applyAlignment="1">
      <alignment vertical="center"/>
    </xf>
    <xf numFmtId="0" fontId="38" fillId="15" borderId="10" xfId="46" applyFont="1" applyFill="1" applyBorder="1" applyAlignment="1">
      <alignment horizontal="justify" vertical="center" wrapText="1"/>
    </xf>
    <xf numFmtId="166" fontId="38" fillId="15" borderId="10" xfId="0" applyNumberFormat="1" applyFont="1" applyFill="1" applyBorder="1" applyAlignment="1">
      <alignment horizontal="justify" vertical="center" wrapText="1"/>
    </xf>
    <xf numFmtId="166" fontId="35" fillId="15" borderId="10" xfId="0" applyNumberFormat="1" applyFont="1" applyFill="1" applyBorder="1" applyAlignment="1">
      <alignment horizontal="justify" vertical="top" wrapText="1"/>
    </xf>
    <xf numFmtId="49" fontId="26" fillId="15" borderId="10" xfId="0" applyNumberFormat="1" applyFont="1" applyFill="1" applyBorder="1" applyAlignment="1">
      <alignment horizontal="center" vertical="center"/>
    </xf>
    <xf numFmtId="0" fontId="26" fillId="15" borderId="10" xfId="0" applyFont="1" applyFill="1" applyBorder="1" applyAlignment="1">
      <alignment horizontal="justify" vertical="center" wrapText="1"/>
    </xf>
    <xf numFmtId="166" fontId="26" fillId="15" borderId="10" xfId="31" applyNumberFormat="1" applyFont="1" applyFill="1" applyBorder="1" applyAlignment="1" applyProtection="1">
      <alignment horizontal="center" vertical="center"/>
      <protection hidden="1"/>
    </xf>
    <xf numFmtId="166" fontId="26" fillId="15" borderId="10" xfId="0" applyNumberFormat="1" applyFont="1" applyFill="1" applyBorder="1" applyAlignment="1">
      <alignment horizontal="center" vertical="center"/>
    </xf>
    <xf numFmtId="166" fontId="26" fillId="15" borderId="10" xfId="0" applyNumberFormat="1" applyFont="1" applyFill="1" applyBorder="1" applyAlignment="1">
      <alignment horizontal="justify" vertical="center" wrapText="1"/>
    </xf>
    <xf numFmtId="0" fontId="35" fillId="15" borderId="11" xfId="0" applyFont="1" applyFill="1" applyBorder="1" applyAlignment="1">
      <alignment horizontal="center" vertical="center" wrapText="1"/>
    </xf>
    <xf numFmtId="0" fontId="35" fillId="15" borderId="12" xfId="0" applyFont="1" applyFill="1" applyBorder="1" applyAlignment="1">
      <alignment horizontal="center" vertical="center" wrapText="1"/>
    </xf>
    <xf numFmtId="0" fontId="35" fillId="15" borderId="10" xfId="0" applyFont="1" applyFill="1" applyBorder="1" applyAlignment="1">
      <alignment horizontal="center" vertical="center" wrapText="1"/>
    </xf>
    <xf numFmtId="0" fontId="34" fillId="15" borderId="0" xfId="23" applyFont="1" applyFill="1" applyAlignment="1" applyProtection="1">
      <alignment horizontal="center" vertical="center"/>
      <protection hidden="1"/>
    </xf>
    <xf numFmtId="49" fontId="34" fillId="15" borderId="0" xfId="23" applyNumberFormat="1" applyFont="1" applyFill="1" applyAlignment="1" applyProtection="1">
      <alignment horizontal="center" vertical="center"/>
      <protection hidden="1"/>
    </xf>
    <xf numFmtId="49" fontId="33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33" fillId="15" borderId="10" xfId="0" applyFont="1" applyFill="1" applyBorder="1" applyAlignment="1" applyProtection="1">
      <alignment horizontal="center" vertical="center" wrapText="1"/>
      <protection hidden="1"/>
    </xf>
    <xf numFmtId="166" fontId="33" fillId="15" borderId="10" xfId="0" applyNumberFormat="1" applyFont="1" applyFill="1" applyBorder="1" applyAlignment="1" applyProtection="1">
      <alignment horizontal="center" vertical="center" wrapText="1"/>
      <protection hidden="1"/>
    </xf>
    <xf numFmtId="164" fontId="33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33" fillId="15" borderId="10" xfId="31" applyNumberFormat="1" applyFont="1" applyFill="1" applyBorder="1" applyAlignment="1" applyProtection="1">
      <alignment horizontal="left" vertical="center"/>
      <protection hidden="1"/>
    </xf>
  </cellXfs>
  <cellStyles count="79">
    <cellStyle name="Акцент1" xfId="1" builtinId="29" customBuiltin="1"/>
    <cellStyle name="Акцент1 2" xfId="48"/>
    <cellStyle name="Акцент2" xfId="2" builtinId="33" customBuiltin="1"/>
    <cellStyle name="Акцент2 2" xfId="49"/>
    <cellStyle name="Акцент3" xfId="3" builtinId="37" customBuiltin="1"/>
    <cellStyle name="Акцент3 2" xfId="50"/>
    <cellStyle name="Акцент4" xfId="4" builtinId="41" customBuiltin="1"/>
    <cellStyle name="Акцент4 2" xfId="51"/>
    <cellStyle name="Акцент5" xfId="5" builtinId="45" customBuiltin="1"/>
    <cellStyle name="Акцент5 2" xfId="52"/>
    <cellStyle name="Акцент6" xfId="6" builtinId="49" customBuiltin="1"/>
    <cellStyle name="Акцент6 2" xfId="53"/>
    <cellStyle name="Ввод " xfId="7" builtinId="20" customBuiltin="1"/>
    <cellStyle name="Ввод  2" xfId="54"/>
    <cellStyle name="Вывод" xfId="8" builtinId="21" customBuiltin="1"/>
    <cellStyle name="Вывод 2" xfId="55"/>
    <cellStyle name="Вычисление" xfId="9" builtinId="22" customBuiltin="1"/>
    <cellStyle name="Вычисление 2" xfId="56"/>
    <cellStyle name="Заголовок 1" xfId="10" builtinId="16" customBuiltin="1"/>
    <cellStyle name="Заголовок 1 2" xfId="57"/>
    <cellStyle name="Заголовок 2" xfId="11" builtinId="17" customBuiltin="1"/>
    <cellStyle name="Заголовок 2 2" xfId="58"/>
    <cellStyle name="Заголовок 3" xfId="12" builtinId="18" customBuiltin="1"/>
    <cellStyle name="Заголовок 3 2" xfId="59"/>
    <cellStyle name="Заголовок 4" xfId="13" builtinId="19" customBuiltin="1"/>
    <cellStyle name="Заголовок 4 2" xfId="60"/>
    <cellStyle name="Итог" xfId="14" builtinId="25" customBuiltin="1"/>
    <cellStyle name="Итог 2" xfId="61"/>
    <cellStyle name="Контрольная ячейка" xfId="15" builtinId="23" customBuiltin="1"/>
    <cellStyle name="Контрольная ячейка 2" xfId="62"/>
    <cellStyle name="Название" xfId="16" builtinId="15" customBuiltin="1"/>
    <cellStyle name="Название 2" xfId="63"/>
    <cellStyle name="Нейтральный" xfId="17" builtinId="28" customBuiltin="1"/>
    <cellStyle name="Нейтральный 2" xfId="64"/>
    <cellStyle name="Обычный" xfId="0" builtinId="0"/>
    <cellStyle name="Обычный 2" xfId="18"/>
    <cellStyle name="Обычный 2 2" xfId="19"/>
    <cellStyle name="Обычный 2 2 2" xfId="20"/>
    <cellStyle name="Обычный 2 2 2 2" xfId="37"/>
    <cellStyle name="Обычный 2 2 3" xfId="36"/>
    <cellStyle name="Обычный 2 3" xfId="21"/>
    <cellStyle name="Обычный 2 3 2" xfId="38"/>
    <cellStyle name="Обычный 3" xfId="22"/>
    <cellStyle name="Обычный 3 2" xfId="39"/>
    <cellStyle name="Обычный 3 2 2" xfId="74"/>
    <cellStyle name="Обычный 3 3" xfId="44"/>
    <cellStyle name="Обычный 3 3 2" xfId="77"/>
    <cellStyle name="Обычный 3 4" xfId="65"/>
    <cellStyle name="Обычный 4" xfId="23"/>
    <cellStyle name="Обычный 4 2" xfId="40"/>
    <cellStyle name="Обычный 5" xfId="35"/>
    <cellStyle name="Обычный 6" xfId="46"/>
    <cellStyle name="Обычный 7" xfId="47"/>
    <cellStyle name="Обычный_tmp 2" xfId="24"/>
    <cellStyle name="Плохой" xfId="25" builtinId="27" customBuiltin="1"/>
    <cellStyle name="Плохой 2" xfId="66"/>
    <cellStyle name="Пояснение" xfId="26" builtinId="53" customBuiltin="1"/>
    <cellStyle name="Пояснение 2" xfId="67"/>
    <cellStyle name="Примечание" xfId="27" builtinId="10" customBuiltin="1"/>
    <cellStyle name="Примечание 2" xfId="41"/>
    <cellStyle name="Примечание 3" xfId="68"/>
    <cellStyle name="Связанная ячейка" xfId="28" builtinId="24" customBuiltin="1"/>
    <cellStyle name="Связанная ячейка 2" xfId="69"/>
    <cellStyle name="Стиль 1" xfId="29"/>
    <cellStyle name="Текст предупреждения" xfId="30" builtinId="11" customBuiltin="1"/>
    <cellStyle name="Текст предупреждения 2" xfId="70"/>
    <cellStyle name="Финансовый" xfId="31" builtinId="3"/>
    <cellStyle name="Финансовый 2" xfId="32"/>
    <cellStyle name="Финансовый 3" xfId="33"/>
    <cellStyle name="Финансовый 3 2" xfId="43"/>
    <cellStyle name="Финансовый 3 2 2" xfId="76"/>
    <cellStyle name="Финансовый 3 3" xfId="72"/>
    <cellStyle name="Финансовый 4" xfId="42"/>
    <cellStyle name="Финансовый 4 2" xfId="75"/>
    <cellStyle name="Финансовый 5" xfId="45"/>
    <cellStyle name="Финансовый 5 2" xfId="78"/>
    <cellStyle name="Финансовый 6" xfId="71"/>
    <cellStyle name="Хороший" xfId="34" builtinId="26" customBuiltin="1"/>
    <cellStyle name="Хороший 2" xfId="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29"/>
  <sheetViews>
    <sheetView tabSelected="1" view="pageBreakPreview" zoomScale="70" zoomScaleNormal="70" zoomScaleSheetLayoutView="70" zoomScalePageLayoutView="75" workbookViewId="0">
      <selection activeCell="Q1" sqref="Q1"/>
    </sheetView>
  </sheetViews>
  <sheetFormatPr defaultColWidth="9.140625" defaultRowHeight="16.5" x14ac:dyDescent="0.2"/>
  <cols>
    <col min="1" max="1" width="6.7109375" style="13" customWidth="1"/>
    <col min="2" max="2" width="41" style="10" customWidth="1"/>
    <col min="3" max="3" width="19.140625" style="10" customWidth="1"/>
    <col min="4" max="4" width="14.5703125" style="11" customWidth="1"/>
    <col min="5" max="5" width="10.5703125" style="11" customWidth="1"/>
    <col min="6" max="6" width="17.42578125" style="11" customWidth="1"/>
    <col min="7" max="7" width="14" style="11" customWidth="1"/>
    <col min="8" max="8" width="14.7109375" style="11" bestFit="1" customWidth="1"/>
    <col min="9" max="9" width="10.85546875" style="11" customWidth="1"/>
    <col min="10" max="10" width="16.7109375" style="11" customWidth="1"/>
    <col min="11" max="11" width="14.7109375" style="11" customWidth="1"/>
    <col min="12" max="12" width="15" style="12" customWidth="1"/>
    <col min="13" max="13" width="10.7109375" style="12" customWidth="1"/>
    <col min="14" max="14" width="17.140625" style="12" customWidth="1"/>
    <col min="15" max="15" width="15" style="12" customWidth="1"/>
    <col min="16" max="16" width="53.5703125" style="15" customWidth="1"/>
    <col min="17" max="17" width="10.42578125" style="8" customWidth="1"/>
    <col min="18" max="18" width="9.140625" style="8"/>
    <col min="19" max="19" width="13.85546875" style="8" bestFit="1" customWidth="1"/>
    <col min="20" max="20" width="9.140625" style="8"/>
    <col min="21" max="21" width="13.140625" style="8" bestFit="1" customWidth="1"/>
    <col min="22" max="16384" width="9.140625" style="8"/>
  </cols>
  <sheetData>
    <row r="1" spans="1:104" ht="33" x14ac:dyDescent="0.2">
      <c r="P1" s="14" t="s">
        <v>73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104" s="1" customFormat="1" ht="20.25" x14ac:dyDescent="0.2">
      <c r="A2" s="59" t="s">
        <v>59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</row>
    <row r="3" spans="1:104" s="1" customFormat="1" ht="20.25" x14ac:dyDescent="0.2">
      <c r="A3" s="60" t="s">
        <v>28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</row>
    <row r="4" spans="1:104" s="1" customFormat="1" ht="20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</row>
    <row r="5" spans="1:104" s="7" customFormat="1" ht="20.25" x14ac:dyDescent="0.2">
      <c r="A5" s="2"/>
      <c r="B5" s="3"/>
      <c r="C5" s="3"/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6" t="s">
        <v>0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</row>
    <row r="6" spans="1:104" s="17" customFormat="1" ht="33" customHeight="1" x14ac:dyDescent="0.2">
      <c r="A6" s="61" t="s">
        <v>1</v>
      </c>
      <c r="B6" s="62" t="s">
        <v>2</v>
      </c>
      <c r="C6" s="62" t="s">
        <v>20</v>
      </c>
      <c r="D6" s="63" t="s">
        <v>58</v>
      </c>
      <c r="E6" s="63" t="s">
        <v>3</v>
      </c>
      <c r="F6" s="63"/>
      <c r="G6" s="63"/>
      <c r="H6" s="63" t="s">
        <v>25</v>
      </c>
      <c r="I6" s="63" t="s">
        <v>3</v>
      </c>
      <c r="J6" s="63"/>
      <c r="K6" s="63"/>
      <c r="L6" s="64" t="s">
        <v>23</v>
      </c>
      <c r="M6" s="64" t="s">
        <v>3</v>
      </c>
      <c r="N6" s="64"/>
      <c r="O6" s="64"/>
      <c r="P6" s="38" t="s">
        <v>4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</row>
    <row r="7" spans="1:104" ht="33" customHeight="1" x14ac:dyDescent="0.2">
      <c r="A7" s="61"/>
      <c r="B7" s="62"/>
      <c r="C7" s="62"/>
      <c r="D7" s="63"/>
      <c r="E7" s="63" t="s">
        <v>5</v>
      </c>
      <c r="F7" s="63" t="s">
        <v>6</v>
      </c>
      <c r="G7" s="63" t="s">
        <v>33</v>
      </c>
      <c r="H7" s="63"/>
      <c r="I7" s="63" t="s">
        <v>5</v>
      </c>
      <c r="J7" s="63" t="s">
        <v>6</v>
      </c>
      <c r="K7" s="63" t="s">
        <v>33</v>
      </c>
      <c r="L7" s="64"/>
      <c r="M7" s="64" t="s">
        <v>5</v>
      </c>
      <c r="N7" s="64" t="s">
        <v>6</v>
      </c>
      <c r="O7" s="63" t="s">
        <v>33</v>
      </c>
      <c r="P7" s="38" t="s">
        <v>18</v>
      </c>
      <c r="Q7" s="1"/>
      <c r="R7" s="1"/>
      <c r="S7" s="47"/>
      <c r="T7" s="1"/>
      <c r="U7" s="1"/>
      <c r="V7" s="1"/>
      <c r="W7" s="1"/>
      <c r="X7" s="1"/>
      <c r="Y7" s="1"/>
      <c r="Z7" s="1"/>
      <c r="AA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</row>
    <row r="8" spans="1:104" ht="39.75" customHeight="1" x14ac:dyDescent="0.2">
      <c r="A8" s="61"/>
      <c r="B8" s="62"/>
      <c r="C8" s="62"/>
      <c r="D8" s="63"/>
      <c r="E8" s="63"/>
      <c r="F8" s="63"/>
      <c r="G8" s="63"/>
      <c r="H8" s="63"/>
      <c r="I8" s="63"/>
      <c r="J8" s="63"/>
      <c r="K8" s="63"/>
      <c r="L8" s="64"/>
      <c r="M8" s="64"/>
      <c r="N8" s="64"/>
      <c r="O8" s="63"/>
      <c r="P8" s="38" t="s">
        <v>19</v>
      </c>
      <c r="Q8" s="1"/>
      <c r="R8" s="1"/>
      <c r="S8" s="47"/>
      <c r="T8" s="1"/>
      <c r="U8" s="1"/>
      <c r="V8" s="1"/>
      <c r="W8" s="1"/>
      <c r="X8" s="1"/>
      <c r="Y8" s="1"/>
      <c r="Z8" s="1"/>
      <c r="AA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</row>
    <row r="9" spans="1:104" ht="33.75" customHeight="1" x14ac:dyDescent="0.2">
      <c r="A9" s="61"/>
      <c r="B9" s="62"/>
      <c r="C9" s="62"/>
      <c r="D9" s="63"/>
      <c r="E9" s="63"/>
      <c r="F9" s="63"/>
      <c r="G9" s="63"/>
      <c r="H9" s="63"/>
      <c r="I9" s="63"/>
      <c r="J9" s="63"/>
      <c r="K9" s="63"/>
      <c r="L9" s="64"/>
      <c r="M9" s="64"/>
      <c r="N9" s="64"/>
      <c r="O9" s="63"/>
      <c r="P9" s="38" t="s">
        <v>34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</row>
    <row r="10" spans="1:104" s="29" customFormat="1" ht="20.25" x14ac:dyDescent="0.2">
      <c r="A10" s="27" t="s">
        <v>7</v>
      </c>
      <c r="B10" s="27" t="s">
        <v>8</v>
      </c>
      <c r="C10" s="27" t="s">
        <v>9</v>
      </c>
      <c r="D10" s="27" t="s">
        <v>10</v>
      </c>
      <c r="E10" s="27" t="s">
        <v>11</v>
      </c>
      <c r="F10" s="27" t="s">
        <v>12</v>
      </c>
      <c r="G10" s="27" t="s">
        <v>13</v>
      </c>
      <c r="H10" s="27" t="s">
        <v>14</v>
      </c>
      <c r="I10" s="27" t="s">
        <v>16</v>
      </c>
      <c r="J10" s="27" t="s">
        <v>15</v>
      </c>
      <c r="K10" s="27" t="s">
        <v>17</v>
      </c>
      <c r="L10" s="27">
        <v>12</v>
      </c>
      <c r="M10" s="27">
        <v>13</v>
      </c>
      <c r="N10" s="27">
        <v>14</v>
      </c>
      <c r="O10" s="27">
        <v>15</v>
      </c>
      <c r="P10" s="27" t="s">
        <v>21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</row>
    <row r="11" spans="1:104" s="20" customFormat="1" ht="33.75" customHeight="1" x14ac:dyDescent="0.2">
      <c r="A11" s="65" t="s">
        <v>22</v>
      </c>
      <c r="B11" s="65"/>
      <c r="C11" s="18"/>
      <c r="D11" s="39">
        <f>E11+F11+G11</f>
        <v>430566.14999999997</v>
      </c>
      <c r="E11" s="40">
        <f>E12+E25+E22</f>
        <v>91986.05</v>
      </c>
      <c r="F11" s="40">
        <f>F12+F25+F22</f>
        <v>207460.3</v>
      </c>
      <c r="G11" s="40">
        <f>G12+G25+G22</f>
        <v>131119.79999999999</v>
      </c>
      <c r="H11" s="39">
        <f>I11+J11+K11</f>
        <v>419346.3</v>
      </c>
      <c r="I11" s="40">
        <f>I12+I25+I22</f>
        <v>82671.900000000009</v>
      </c>
      <c r="J11" s="39">
        <f>J12+J25+J22</f>
        <v>207255.09999999998</v>
      </c>
      <c r="K11" s="39">
        <f>K12+K25+K22</f>
        <v>129419.3</v>
      </c>
      <c r="L11" s="39">
        <f>M11+N11+O11</f>
        <v>-11219.850000000013</v>
      </c>
      <c r="M11" s="40">
        <f>M12+M25+M22</f>
        <v>-9314.1500000000015</v>
      </c>
      <c r="N11" s="39">
        <f>N12+N25+N22</f>
        <v>-205.20000000001164</v>
      </c>
      <c r="O11" s="40">
        <f>O12+O25+O22</f>
        <v>-1700.5</v>
      </c>
      <c r="P11" s="19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</row>
    <row r="12" spans="1:104" ht="49.5" x14ac:dyDescent="0.2">
      <c r="A12" s="21" t="s">
        <v>7</v>
      </c>
      <c r="B12" s="22" t="s">
        <v>26</v>
      </c>
      <c r="C12" s="22"/>
      <c r="D12" s="39">
        <f>E12+F12+G12</f>
        <v>364249.35</v>
      </c>
      <c r="E12" s="41">
        <f>E13+E15+E17+E18+E19+E21</f>
        <v>31276.65</v>
      </c>
      <c r="F12" s="41">
        <f>F13+F15+F17+F18+F19+F21</f>
        <v>201852.9</v>
      </c>
      <c r="G12" s="41">
        <f>G13+G15+G17+G18+G19</f>
        <v>131119.79999999999</v>
      </c>
      <c r="H12" s="39">
        <f>I12+J12+K12</f>
        <v>356693.3</v>
      </c>
      <c r="I12" s="41">
        <f>I13+I15+I17+I18+I19+I21</f>
        <v>25626.3</v>
      </c>
      <c r="J12" s="41">
        <f>J13+J15+J17+J18+J19+J21</f>
        <v>201647.69999999998</v>
      </c>
      <c r="K12" s="41">
        <f t="shared" ref="K12" si="0">K13+K15+K17+K18+K19</f>
        <v>129419.3</v>
      </c>
      <c r="L12" s="39">
        <f>M12+N12+O12</f>
        <v>-7556.0500000000129</v>
      </c>
      <c r="M12" s="41">
        <f>M13+M15+M17+M18+M19+M21</f>
        <v>-5650.3500000000013</v>
      </c>
      <c r="N12" s="41">
        <f>N13+N15+N17+N18+N19+N20+N21</f>
        <v>-205.20000000001164</v>
      </c>
      <c r="O12" s="41">
        <f>O13+O15+O17+O18+O19</f>
        <v>-1700.5</v>
      </c>
      <c r="P12" s="23"/>
      <c r="Q12" s="1"/>
      <c r="R12" s="1"/>
      <c r="S12" s="1"/>
      <c r="T12" s="1"/>
      <c r="U12" s="47"/>
      <c r="V12" s="1"/>
      <c r="W12" s="1"/>
      <c r="X12" s="1"/>
      <c r="Y12" s="1"/>
      <c r="Z12" s="1"/>
      <c r="AA12" s="1"/>
    </row>
    <row r="13" spans="1:104" s="34" customFormat="1" ht="66" x14ac:dyDescent="0.2">
      <c r="A13" s="30" t="s">
        <v>35</v>
      </c>
      <c r="B13" s="31" t="s">
        <v>36</v>
      </c>
      <c r="C13" s="31"/>
      <c r="D13" s="42">
        <f t="shared" ref="D13:D28" si="1">E13+F13+G13</f>
        <v>4223.6499999999996</v>
      </c>
      <c r="E13" s="43">
        <f>E14</f>
        <v>496.35</v>
      </c>
      <c r="F13" s="43">
        <f t="shared" ref="F13" si="2">F14</f>
        <v>527.29999999999995</v>
      </c>
      <c r="G13" s="43">
        <f>G14</f>
        <v>3200</v>
      </c>
      <c r="H13" s="42">
        <f t="shared" ref="H13:H28" si="3">I13+J13+K13</f>
        <v>2357.1</v>
      </c>
      <c r="I13" s="43">
        <f>I14</f>
        <v>329.8</v>
      </c>
      <c r="J13" s="43">
        <f>J14</f>
        <v>527.29999999999995</v>
      </c>
      <c r="K13" s="43">
        <f>K14</f>
        <v>1500</v>
      </c>
      <c r="L13" s="42">
        <f t="shared" ref="L13:L16" si="4">M13+N13+O13</f>
        <v>-1866.55</v>
      </c>
      <c r="M13" s="43">
        <f>M14</f>
        <v>-166.55</v>
      </c>
      <c r="N13" s="43">
        <f>N14</f>
        <v>0</v>
      </c>
      <c r="O13" s="43">
        <f>O14</f>
        <v>-1700</v>
      </c>
      <c r="P13" s="32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104" s="34" customFormat="1" ht="99" x14ac:dyDescent="0.2">
      <c r="A14" s="30" t="s">
        <v>37</v>
      </c>
      <c r="B14" s="35" t="s">
        <v>38</v>
      </c>
      <c r="C14" s="36" t="s">
        <v>24</v>
      </c>
      <c r="D14" s="42">
        <f t="shared" si="1"/>
        <v>4223.6499999999996</v>
      </c>
      <c r="E14" s="43">
        <v>496.35</v>
      </c>
      <c r="F14" s="43">
        <v>527.29999999999995</v>
      </c>
      <c r="G14" s="43">
        <v>3200</v>
      </c>
      <c r="H14" s="42">
        <f t="shared" si="3"/>
        <v>2357.1</v>
      </c>
      <c r="I14" s="43">
        <v>329.8</v>
      </c>
      <c r="J14" s="43">
        <v>527.29999999999995</v>
      </c>
      <c r="K14" s="43">
        <v>1500</v>
      </c>
      <c r="L14" s="42">
        <f t="shared" si="4"/>
        <v>-1866.55</v>
      </c>
      <c r="M14" s="43">
        <f>I14-E14</f>
        <v>-166.55</v>
      </c>
      <c r="N14" s="43">
        <f>J14-F14</f>
        <v>0</v>
      </c>
      <c r="O14" s="43">
        <f>K14-G14</f>
        <v>-1700</v>
      </c>
      <c r="P14" s="48" t="s">
        <v>72</v>
      </c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104" ht="132" x14ac:dyDescent="0.2">
      <c r="A15" s="51" t="s">
        <v>39</v>
      </c>
      <c r="B15" s="52" t="s">
        <v>40</v>
      </c>
      <c r="C15" s="56" t="s">
        <v>56</v>
      </c>
      <c r="D15" s="53">
        <f t="shared" si="1"/>
        <v>5941.1</v>
      </c>
      <c r="E15" s="54">
        <f>E16</f>
        <v>5941.1</v>
      </c>
      <c r="F15" s="54">
        <f>F16</f>
        <v>0</v>
      </c>
      <c r="G15" s="54">
        <f>G16</f>
        <v>0</v>
      </c>
      <c r="H15" s="53">
        <f t="shared" si="3"/>
        <v>1947.3</v>
      </c>
      <c r="I15" s="54">
        <f>I16</f>
        <v>1947.3</v>
      </c>
      <c r="J15" s="54">
        <f>J16</f>
        <v>0</v>
      </c>
      <c r="K15" s="54">
        <f>K16</f>
        <v>0</v>
      </c>
      <c r="L15" s="53">
        <f t="shared" si="4"/>
        <v>-3993.8</v>
      </c>
      <c r="M15" s="54">
        <f>M16</f>
        <v>-3993.8</v>
      </c>
      <c r="N15" s="54">
        <f>N16</f>
        <v>0</v>
      </c>
      <c r="O15" s="54">
        <f>O16</f>
        <v>0</v>
      </c>
      <c r="P15" s="55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</row>
    <row r="16" spans="1:104" s="34" customFormat="1" ht="60.75" customHeight="1" x14ac:dyDescent="0.2">
      <c r="A16" s="30" t="s">
        <v>41</v>
      </c>
      <c r="B16" s="31" t="s">
        <v>61</v>
      </c>
      <c r="C16" s="57"/>
      <c r="D16" s="42">
        <f t="shared" si="1"/>
        <v>5941.1</v>
      </c>
      <c r="E16" s="43">
        <v>5941.1</v>
      </c>
      <c r="F16" s="43">
        <v>0</v>
      </c>
      <c r="G16" s="43">
        <v>0</v>
      </c>
      <c r="H16" s="42">
        <f t="shared" si="3"/>
        <v>1947.3</v>
      </c>
      <c r="I16" s="43">
        <v>1947.3</v>
      </c>
      <c r="J16" s="43">
        <v>0</v>
      </c>
      <c r="K16" s="43">
        <f>K17</f>
        <v>0</v>
      </c>
      <c r="L16" s="42">
        <f t="shared" si="4"/>
        <v>-3993.8</v>
      </c>
      <c r="M16" s="43">
        <f t="shared" ref="M16:O18" si="5">I16-E16</f>
        <v>-3993.8</v>
      </c>
      <c r="N16" s="43">
        <f t="shared" si="5"/>
        <v>0</v>
      </c>
      <c r="O16" s="43">
        <f t="shared" si="5"/>
        <v>0</v>
      </c>
      <c r="P16" s="32" t="s">
        <v>64</v>
      </c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104" s="34" customFormat="1" ht="82.5" x14ac:dyDescent="0.2">
      <c r="A17" s="30" t="s">
        <v>42</v>
      </c>
      <c r="B17" s="31" t="s">
        <v>50</v>
      </c>
      <c r="C17" s="45" t="s">
        <v>60</v>
      </c>
      <c r="D17" s="42">
        <f>E17+F17+G17</f>
        <v>205344.6</v>
      </c>
      <c r="E17" s="43">
        <v>18481</v>
      </c>
      <c r="F17" s="43">
        <v>186863.6</v>
      </c>
      <c r="G17" s="43">
        <v>0</v>
      </c>
      <c r="H17" s="42">
        <f>I17+J17+K17</f>
        <v>205275.69999999998</v>
      </c>
      <c r="I17" s="43">
        <v>18474.8</v>
      </c>
      <c r="J17" s="43">
        <v>186800.9</v>
      </c>
      <c r="K17" s="43">
        <v>0</v>
      </c>
      <c r="L17" s="42">
        <f t="shared" ref="L17" si="6">M17+N17+O17</f>
        <v>-68.900000000012369</v>
      </c>
      <c r="M17" s="43">
        <f t="shared" si="5"/>
        <v>-6.2000000000007276</v>
      </c>
      <c r="N17" s="43">
        <f t="shared" si="5"/>
        <v>-62.700000000011642</v>
      </c>
      <c r="O17" s="43">
        <f t="shared" si="5"/>
        <v>0</v>
      </c>
      <c r="P17" s="49" t="s">
        <v>69</v>
      </c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104" s="34" customFormat="1" ht="132.75" customHeight="1" x14ac:dyDescent="0.2">
      <c r="A18" s="30" t="s">
        <v>49</v>
      </c>
      <c r="B18" s="31" t="s">
        <v>32</v>
      </c>
      <c r="C18" s="36" t="s">
        <v>57</v>
      </c>
      <c r="D18" s="42">
        <f t="shared" ref="D18" si="7">E18+F18+G18</f>
        <v>18838.099999999999</v>
      </c>
      <c r="E18" s="43">
        <v>6175.5</v>
      </c>
      <c r="F18" s="43">
        <v>12662.6</v>
      </c>
      <c r="G18" s="43">
        <v>0</v>
      </c>
      <c r="H18" s="42">
        <f>I18+J18+K18</f>
        <v>17368.400000000001</v>
      </c>
      <c r="I18" s="43">
        <v>4705.8</v>
      </c>
      <c r="J18" s="43">
        <v>12662.6</v>
      </c>
      <c r="K18" s="43">
        <v>0</v>
      </c>
      <c r="L18" s="42">
        <f>H18-D18</f>
        <v>-1469.6999999999971</v>
      </c>
      <c r="M18" s="43">
        <f t="shared" si="5"/>
        <v>-1469.6999999999998</v>
      </c>
      <c r="N18" s="43">
        <f t="shared" si="5"/>
        <v>0</v>
      </c>
      <c r="O18" s="43">
        <f t="shared" si="5"/>
        <v>0</v>
      </c>
      <c r="P18" s="32" t="s">
        <v>70</v>
      </c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104" ht="66.75" customHeight="1" x14ac:dyDescent="0.2">
      <c r="A19" s="51" t="s">
        <v>51</v>
      </c>
      <c r="B19" s="52" t="s">
        <v>53</v>
      </c>
      <c r="C19" s="52"/>
      <c r="D19" s="53">
        <f t="shared" ref="D19:D20" si="8">E19+F19+G19</f>
        <v>127924.5</v>
      </c>
      <c r="E19" s="54">
        <v>4.7</v>
      </c>
      <c r="F19" s="54">
        <v>0</v>
      </c>
      <c r="G19" s="54">
        <f>G20</f>
        <v>127919.8</v>
      </c>
      <c r="H19" s="53">
        <f t="shared" ref="H19:H20" si="9">I19+J19+K19</f>
        <v>127924</v>
      </c>
      <c r="I19" s="54">
        <f>I20</f>
        <v>4.7</v>
      </c>
      <c r="J19" s="54">
        <f>J20</f>
        <v>0</v>
      </c>
      <c r="K19" s="54">
        <f>K20</f>
        <v>127919.3</v>
      </c>
      <c r="L19" s="53">
        <f t="shared" ref="L19" si="10">M19+N19+O19</f>
        <v>-0.5</v>
      </c>
      <c r="M19" s="54">
        <f>M20</f>
        <v>0</v>
      </c>
      <c r="N19" s="54">
        <f>N20</f>
        <v>0</v>
      </c>
      <c r="O19" s="54">
        <f>O20</f>
        <v>-0.5</v>
      </c>
      <c r="P19" s="55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</row>
    <row r="20" spans="1:104" s="34" customFormat="1" ht="69" customHeight="1" x14ac:dyDescent="0.2">
      <c r="A20" s="30" t="s">
        <v>52</v>
      </c>
      <c r="B20" s="31" t="s">
        <v>43</v>
      </c>
      <c r="C20" s="36" t="s">
        <v>56</v>
      </c>
      <c r="D20" s="42">
        <f t="shared" si="8"/>
        <v>127924.5</v>
      </c>
      <c r="E20" s="43">
        <v>4.7</v>
      </c>
      <c r="F20" s="43">
        <v>0</v>
      </c>
      <c r="G20" s="43">
        <v>127919.8</v>
      </c>
      <c r="H20" s="42">
        <f t="shared" si="9"/>
        <v>127924</v>
      </c>
      <c r="I20" s="43">
        <v>4.7</v>
      </c>
      <c r="J20" s="43">
        <v>0</v>
      </c>
      <c r="K20" s="43">
        <v>127919.3</v>
      </c>
      <c r="L20" s="42">
        <f>M20+N20+O20</f>
        <v>-0.5</v>
      </c>
      <c r="M20" s="43">
        <f t="shared" ref="M20" si="11">I20-E20</f>
        <v>0</v>
      </c>
      <c r="N20" s="43">
        <f t="shared" ref="N20" si="12">J20-F20</f>
        <v>0</v>
      </c>
      <c r="O20" s="43">
        <f>K20-G20</f>
        <v>-0.5</v>
      </c>
      <c r="P20" s="32" t="s">
        <v>68</v>
      </c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104" s="34" customFormat="1" ht="115.5" x14ac:dyDescent="0.2">
      <c r="A21" s="30" t="s">
        <v>63</v>
      </c>
      <c r="B21" s="31" t="s">
        <v>62</v>
      </c>
      <c r="C21" s="46" t="s">
        <v>57</v>
      </c>
      <c r="D21" s="42">
        <f t="shared" ref="D21" si="13">E21+F21+G21</f>
        <v>1977.4</v>
      </c>
      <c r="E21" s="43">
        <v>178</v>
      </c>
      <c r="F21" s="43">
        <f>1799.4</f>
        <v>1799.4</v>
      </c>
      <c r="G21" s="43">
        <v>0</v>
      </c>
      <c r="H21" s="42">
        <f t="shared" ref="H21" si="14">I21+J21+K21</f>
        <v>1820.8000000000002</v>
      </c>
      <c r="I21" s="43">
        <v>163.9</v>
      </c>
      <c r="J21" s="43">
        <v>1656.9</v>
      </c>
      <c r="K21" s="43">
        <v>0</v>
      </c>
      <c r="L21" s="42">
        <f t="shared" ref="L21" si="15">M21+N21+O21</f>
        <v>-156.6</v>
      </c>
      <c r="M21" s="43">
        <f t="shared" ref="M21" si="16">I21-E21</f>
        <v>-14.099999999999994</v>
      </c>
      <c r="N21" s="43">
        <f t="shared" ref="N21" si="17">J21-F21</f>
        <v>-142.5</v>
      </c>
      <c r="O21" s="43">
        <f t="shared" ref="O21" si="18">K21-G21</f>
        <v>0</v>
      </c>
      <c r="P21" s="32" t="s">
        <v>71</v>
      </c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104" ht="82.5" x14ac:dyDescent="0.2">
      <c r="A22" s="21" t="s">
        <v>8</v>
      </c>
      <c r="B22" s="22" t="s">
        <v>44</v>
      </c>
      <c r="C22" s="22"/>
      <c r="D22" s="39">
        <f>F22+E22</f>
        <v>5901.9000000000005</v>
      </c>
      <c r="E22" s="41">
        <f>E23+E24</f>
        <v>294.5</v>
      </c>
      <c r="F22" s="41">
        <f t="shared" ref="F22:G22" si="19">F23+F24</f>
        <v>5607.4000000000005</v>
      </c>
      <c r="G22" s="41">
        <f t="shared" si="19"/>
        <v>0</v>
      </c>
      <c r="H22" s="39">
        <f>I22+J22+K22</f>
        <v>5901.9000000000005</v>
      </c>
      <c r="I22" s="41">
        <f>I23+I24</f>
        <v>294.5</v>
      </c>
      <c r="J22" s="41">
        <f>J23+J24</f>
        <v>5607.4000000000005</v>
      </c>
      <c r="K22" s="41">
        <f t="shared" ref="K22" si="20">K23</f>
        <v>0</v>
      </c>
      <c r="L22" s="39">
        <f>L23+L24</f>
        <v>0</v>
      </c>
      <c r="M22" s="41">
        <f>M23</f>
        <v>0</v>
      </c>
      <c r="N22" s="41">
        <f t="shared" ref="N22" si="21">N23</f>
        <v>0</v>
      </c>
      <c r="O22" s="41">
        <f t="shared" ref="O22" si="22">O23</f>
        <v>0</v>
      </c>
      <c r="P22" s="23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</row>
    <row r="23" spans="1:104" s="34" customFormat="1" ht="132" x14ac:dyDescent="0.2">
      <c r="A23" s="30" t="s">
        <v>29</v>
      </c>
      <c r="B23" s="44" t="s">
        <v>45</v>
      </c>
      <c r="C23" s="36"/>
      <c r="D23" s="42">
        <f t="shared" ref="D23" si="23">E23+F23+G23</f>
        <v>5889.7000000000007</v>
      </c>
      <c r="E23" s="43">
        <v>294.5</v>
      </c>
      <c r="F23" s="42">
        <f>5314.6+280.6</f>
        <v>5595.2000000000007</v>
      </c>
      <c r="G23" s="43">
        <v>0</v>
      </c>
      <c r="H23" s="42">
        <f t="shared" ref="H23" si="24">I23+J23+K23</f>
        <v>5889.7000000000007</v>
      </c>
      <c r="I23" s="43">
        <v>294.5</v>
      </c>
      <c r="J23" s="42">
        <f>5314.6+280.6</f>
        <v>5595.2000000000007</v>
      </c>
      <c r="K23" s="43">
        <v>0</v>
      </c>
      <c r="L23" s="42">
        <f>M23+N23+O23</f>
        <v>0</v>
      </c>
      <c r="M23" s="43">
        <f t="shared" ref="M23:O24" si="25">I23-E23</f>
        <v>0</v>
      </c>
      <c r="N23" s="43">
        <f t="shared" si="25"/>
        <v>0</v>
      </c>
      <c r="O23" s="43">
        <f t="shared" si="25"/>
        <v>0</v>
      </c>
      <c r="P23" s="32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</row>
    <row r="24" spans="1:104" s="34" customFormat="1" ht="82.5" x14ac:dyDescent="0.2">
      <c r="A24" s="30" t="s">
        <v>54</v>
      </c>
      <c r="B24" s="44" t="s">
        <v>55</v>
      </c>
      <c r="C24" s="36"/>
      <c r="D24" s="42">
        <f t="shared" ref="D24" si="26">E24+F24+G24</f>
        <v>12.2</v>
      </c>
      <c r="E24" s="43">
        <v>0</v>
      </c>
      <c r="F24" s="42">
        <v>12.2</v>
      </c>
      <c r="G24" s="43">
        <v>0</v>
      </c>
      <c r="H24" s="42">
        <f t="shared" ref="H24" si="27">I24+J24+K24</f>
        <v>12.2</v>
      </c>
      <c r="I24" s="43">
        <v>0</v>
      </c>
      <c r="J24" s="42">
        <v>12.2</v>
      </c>
      <c r="K24" s="43">
        <v>0</v>
      </c>
      <c r="L24" s="42">
        <f>M24+N24+O24</f>
        <v>0</v>
      </c>
      <c r="M24" s="43">
        <f t="shared" si="25"/>
        <v>0</v>
      </c>
      <c r="N24" s="43">
        <f t="shared" si="25"/>
        <v>0</v>
      </c>
      <c r="O24" s="43">
        <f t="shared" si="25"/>
        <v>0</v>
      </c>
      <c r="P24" s="32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</row>
    <row r="25" spans="1:104" ht="99" x14ac:dyDescent="0.2">
      <c r="A25" s="21" t="s">
        <v>9</v>
      </c>
      <c r="B25" s="22" t="s">
        <v>27</v>
      </c>
      <c r="C25" s="22"/>
      <c r="D25" s="39">
        <f t="shared" si="1"/>
        <v>60414.9</v>
      </c>
      <c r="E25" s="41">
        <f>E26+E27+E28</f>
        <v>60414.9</v>
      </c>
      <c r="F25" s="41">
        <f>F26+F27+F28</f>
        <v>0</v>
      </c>
      <c r="G25" s="41">
        <f>G26+G27+G28</f>
        <v>0</v>
      </c>
      <c r="H25" s="39">
        <f t="shared" si="3"/>
        <v>56751.100000000006</v>
      </c>
      <c r="I25" s="41">
        <f>I26+I27+I28</f>
        <v>56751.100000000006</v>
      </c>
      <c r="J25" s="41">
        <f>J26+J27+J28</f>
        <v>0</v>
      </c>
      <c r="K25" s="41">
        <f>K26+K27+K28</f>
        <v>0</v>
      </c>
      <c r="L25" s="39">
        <f>M25+N25+O25</f>
        <v>-3663.8</v>
      </c>
      <c r="M25" s="41">
        <f>M26+M27+M28</f>
        <v>-3663.8</v>
      </c>
      <c r="N25" s="41">
        <f>N26+N27+N28</f>
        <v>0</v>
      </c>
      <c r="O25" s="41">
        <f>O26+O27+O28</f>
        <v>0</v>
      </c>
      <c r="P25" s="23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</row>
    <row r="26" spans="1:104" ht="82.5" x14ac:dyDescent="0.2">
      <c r="A26" s="30" t="s">
        <v>46</v>
      </c>
      <c r="B26" s="35" t="s">
        <v>30</v>
      </c>
      <c r="C26" s="58" t="s">
        <v>24</v>
      </c>
      <c r="D26" s="42">
        <f t="shared" si="1"/>
        <v>8080.6</v>
      </c>
      <c r="E26" s="42">
        <v>8080.6</v>
      </c>
      <c r="F26" s="43">
        <v>0</v>
      </c>
      <c r="G26" s="43">
        <v>0</v>
      </c>
      <c r="H26" s="42">
        <f t="shared" si="3"/>
        <v>6863.8</v>
      </c>
      <c r="I26" s="42">
        <v>6863.8</v>
      </c>
      <c r="J26" s="43">
        <v>0</v>
      </c>
      <c r="K26" s="43">
        <v>0</v>
      </c>
      <c r="L26" s="42">
        <f>H26-D26</f>
        <v>-1216.8000000000002</v>
      </c>
      <c r="M26" s="43">
        <f t="shared" ref="M26:M28" si="28">I26-E26</f>
        <v>-1216.8000000000002</v>
      </c>
      <c r="N26" s="43">
        <f t="shared" ref="N26:N28" si="29">J26-F26</f>
        <v>0</v>
      </c>
      <c r="O26" s="43">
        <f t="shared" ref="O26:O28" si="30">K26-G26</f>
        <v>0</v>
      </c>
      <c r="P26" s="32" t="s">
        <v>67</v>
      </c>
      <c r="Q26" s="1"/>
      <c r="R26" s="1"/>
      <c r="S26" s="1"/>
      <c r="T26" s="2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</row>
    <row r="27" spans="1:104" ht="102" customHeight="1" x14ac:dyDescent="0.2">
      <c r="A27" s="30" t="s">
        <v>47</v>
      </c>
      <c r="B27" s="44" t="s">
        <v>31</v>
      </c>
      <c r="C27" s="58"/>
      <c r="D27" s="42">
        <f t="shared" si="1"/>
        <v>14853.9</v>
      </c>
      <c r="E27" s="42">
        <v>14853.9</v>
      </c>
      <c r="F27" s="43">
        <v>0</v>
      </c>
      <c r="G27" s="43">
        <v>0</v>
      </c>
      <c r="H27" s="42">
        <f t="shared" si="3"/>
        <v>14318.4</v>
      </c>
      <c r="I27" s="42">
        <v>14318.4</v>
      </c>
      <c r="J27" s="43">
        <v>0</v>
      </c>
      <c r="K27" s="43">
        <v>0</v>
      </c>
      <c r="L27" s="42">
        <f t="shared" ref="L27:L28" si="31">H27-D27</f>
        <v>-535.5</v>
      </c>
      <c r="M27" s="43">
        <f t="shared" si="28"/>
        <v>-535.5</v>
      </c>
      <c r="N27" s="43">
        <f t="shared" si="29"/>
        <v>0</v>
      </c>
      <c r="O27" s="43">
        <f t="shared" si="30"/>
        <v>0</v>
      </c>
      <c r="P27" s="32" t="s">
        <v>67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</row>
    <row r="28" spans="1:104" ht="207.75" customHeight="1" x14ac:dyDescent="0.2">
      <c r="A28" s="30" t="s">
        <v>48</v>
      </c>
      <c r="B28" s="35" t="s">
        <v>65</v>
      </c>
      <c r="C28" s="36" t="s">
        <v>56</v>
      </c>
      <c r="D28" s="42">
        <f t="shared" si="1"/>
        <v>37480.400000000001</v>
      </c>
      <c r="E28" s="42">
        <v>37480.400000000001</v>
      </c>
      <c r="F28" s="43">
        <v>0</v>
      </c>
      <c r="G28" s="43">
        <v>0</v>
      </c>
      <c r="H28" s="42">
        <f t="shared" si="3"/>
        <v>35568.9</v>
      </c>
      <c r="I28" s="42">
        <v>35568.9</v>
      </c>
      <c r="J28" s="43">
        <v>0</v>
      </c>
      <c r="K28" s="43">
        <v>0</v>
      </c>
      <c r="L28" s="42">
        <f t="shared" si="31"/>
        <v>-1911.5</v>
      </c>
      <c r="M28" s="43">
        <f t="shared" si="28"/>
        <v>-1911.5</v>
      </c>
      <c r="N28" s="43">
        <f t="shared" si="29"/>
        <v>0</v>
      </c>
      <c r="O28" s="43">
        <f t="shared" si="30"/>
        <v>0</v>
      </c>
      <c r="P28" s="50" t="s">
        <v>66</v>
      </c>
      <c r="Q28" s="26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</row>
    <row r="29" spans="1:104" ht="20.25" x14ac:dyDescent="0.2">
      <c r="A29" s="9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</row>
  </sheetData>
  <sheetProtection formatCells="0" formatColumns="0" formatRows="0" insertColumns="0" insertRows="0" insertHyperlinks="0" deleteColumns="0" deleteRows="0" sort="0" autoFilter="0" pivotTables="0"/>
  <mergeCells count="23">
    <mergeCell ref="J7:J9"/>
    <mergeCell ref="F7:F9"/>
    <mergeCell ref="G7:G9"/>
    <mergeCell ref="H6:H9"/>
    <mergeCell ref="E7:E9"/>
    <mergeCell ref="I6:K6"/>
    <mergeCell ref="E6:G6"/>
    <mergeCell ref="C15:C16"/>
    <mergeCell ref="C26:C27"/>
    <mergeCell ref="A2:P2"/>
    <mergeCell ref="A3:P3"/>
    <mergeCell ref="A6:A9"/>
    <mergeCell ref="B6:B9"/>
    <mergeCell ref="C6:C9"/>
    <mergeCell ref="D6:D9"/>
    <mergeCell ref="O7:O9"/>
    <mergeCell ref="L6:L9"/>
    <mergeCell ref="M6:O6"/>
    <mergeCell ref="N7:N9"/>
    <mergeCell ref="K7:K9"/>
    <mergeCell ref="M7:M9"/>
    <mergeCell ref="I7:I9"/>
    <mergeCell ref="A11:B11"/>
  </mergeCells>
  <printOptions horizontalCentered="1"/>
  <pageMargins left="0" right="0" top="0.43307086614173229" bottom="0.39370078740157483" header="0.31496062992125984" footer="0.31496062992125984"/>
  <pageSetup paperSize="9" scale="50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2023-03-29T04:34:40Z</cp:lastPrinted>
  <dcterms:created xsi:type="dcterms:W3CDTF">2011-04-20T04:40:49Z</dcterms:created>
  <dcterms:modified xsi:type="dcterms:W3CDTF">2023-03-30T05:22:07Z</dcterms:modified>
</cp:coreProperties>
</file>